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9548EEF1-24DF-44F3-94C2-5922809B8C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<sst xmlns="http://schemas.openxmlformats.org/spreadsheetml/2006/main" count="123" uniqueCount="74">
  <si>
    <t>ESPECIFICACIONES TÉCNICAS</t>
  </si>
  <si>
    <t>Datos Generales</t>
  </si>
  <si>
    <t>Imagen de referencia</t>
  </si>
  <si>
    <t>CRITERIOS DE EVALUACIÓN</t>
  </si>
  <si>
    <t>Características</t>
  </si>
  <si>
    <t>Garantía</t>
  </si>
  <si>
    <t>Sobre averías que el equipo sufriere bajo responsabilidad del proveedor (traslado, instalación).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</si>
  <si>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</si>
  <si>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</si>
  <si>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</si>
  <si>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</si>
  <si>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</si>
  <si>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</si>
  <si>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</si>
  <si>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</si>
  <si>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</si>
  <si>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</si>
  <si>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</si>
  <si>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</si>
  <si>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</si>
  <si>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</si>
  <si>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</si>
  <si>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</si>
  <si>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</si>
  <si>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</si>
  <si>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</si>
  <si>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</si>
  <si>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</si>
  <si>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</si>
  <si>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</si>
  <si>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</si>
  <si>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</si>
  <si>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</si>
  <si>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</si>
  <si>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</si>
  <si>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</si>
  <si>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</si>
  <si>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</si>
  <si>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</si>
  <si>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</si>
  <si>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</si>
  <si>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</si>
  <si>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</si>
  <si>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</si>
  <si>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</si>
  <si>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</si>
  <si>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Características Técnicas:</t>
  </si>
  <si>
    <t>Soporte técnico durante el tiempo de duración de la garantía.</t>
  </si>
  <si>
    <t>Cantidad: 5</t>
  </si>
  <si>
    <t>Congelador vertical</t>
  </si>
  <si>
    <t>Número de puertas:1</t>
  </si>
  <si>
    <t>Canastas deslizantes con trabas de seguridad</t>
  </si>
  <si>
    <t>Dimensiones. Ancho : 61,6cm alto: 170,0 cm,Profundidad: 69,1 cm Peso 53 kilos</t>
  </si>
  <si>
    <t>Color: Blanco</t>
  </si>
  <si>
    <t>Pies de Nivelación</t>
  </si>
  <si>
    <t>Temperatura:  -18 ºC a -25 ºC</t>
  </si>
  <si>
    <t>Control de temperatura externa</t>
  </si>
  <si>
    <t>Voltaje:220</t>
  </si>
  <si>
    <t>Ruedas para el traslado</t>
  </si>
  <si>
    <t>Normas de calidad especificas: ISO CLASE CLIMATICA T. Eficiencia energeticaVU-EE-RFG-000451</t>
  </si>
  <si>
    <t>Norma de calidad General:ISO 7371 / EN 13215.ISO o INMETRO/CONAMET/URN.IEC 60335-1</t>
  </si>
  <si>
    <t xml:space="preserve">Descripcion:Freezers Vertical con capacidad aprox, 276 lts para Leche,con rango de temperatura de -18ºC a menos-25ºc
</t>
  </si>
  <si>
    <t>Deberá contar con garantía de 1 (un) año desde la puesta en funcionamiento por averías/defectos de fábrica.</t>
  </si>
  <si>
    <t>Capacidad.  No menor a 270</t>
  </si>
  <si>
    <t>Compartimiento: 4 canastas,1 gaveta multiuso y un área de enfriamiento rápido</t>
  </si>
  <si>
    <t>Compartimiento de congelamiento rápido</t>
  </si>
  <si>
    <t>NO FROST</t>
  </si>
  <si>
    <t>Marca: Indicar</t>
  </si>
  <si>
    <t>Modelo:Indicar</t>
  </si>
  <si>
    <t>Origen:Indicar</t>
  </si>
  <si>
    <t>Direccion Web del Fabricante:Indicar</t>
  </si>
  <si>
    <t>FREZEER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</si>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</sst>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6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6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7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vertical="center" wrapText="1"/>
    </xf>
    <xf numFmtId="0" fontId="0" fillId="8" borderId="0" xfId="0" applyFill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45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1625601</xdr:colOff>
      <xdr:row>12</xdr:row>
      <xdr:rowOff>71043</xdr:rowOff>
    </xdr:from>
    <xdr:to>
      <xdr:col>1</xdr:col>
      <xdr:colOff>3289300</xdr:colOff>
      <xdr:row>12</xdr:row>
      <xdr:rowOff>2228849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9601" y="3334943"/>
          <a:ext cx="1663699" cy="21578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5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32" sqref="A32:XFD32"/>
    </sheetView>
  </sheetViews>
  <sheetFormatPr baseColWidth="10" defaultColWidth="11.42578125" defaultRowHeight="15" x14ac:dyDescent="0.25"/>
  <cols>
    <col min="1" max="1" width="3.5703125" style="2" customWidth="1"/>
    <col min="2" max="2" width="83.5703125" style="3" customWidth="1"/>
    <col min="3" max="3" width="15.28515625" style="1" customWidth="1"/>
    <col min="4" max="4" width="68.42578125" style="1" customWidth="1"/>
    <col min="5" max="16384" width="11.42578125" style="1"/>
  </cols>
  <sheetData>
    <row r="1" spans="1:4" ht="18.75" x14ac:dyDescent="0.25">
      <c r="A1" s="30" t="s">
        <v>71</v>
      </c>
      <c r="B1" s="30"/>
      <c r="C1" s="23"/>
      <c r="D1" s="23"/>
    </row>
    <row r="2" spans="1:4" x14ac:dyDescent="0.25">
      <c r="A2" s="31" t="s">
        <v>0</v>
      </c>
      <c r="B2" s="31"/>
      <c r="C2" s="24"/>
      <c r="D2" s="24"/>
    </row>
    <row r="3" spans="1:4" x14ac:dyDescent="0.25">
      <c r="A3" s="18">
        <v>1</v>
      </c>
      <c r="B3" s="22" t="s">
        <v>1</v>
      </c>
      <c r="C3" s="24"/>
      <c r="D3" s="24"/>
    </row>
    <row r="4" spans="1:4" ht="45" x14ac:dyDescent="0.25">
      <c r="A4" s="18"/>
      <c r="B4" s="20" t="s">
        <v>61</v>
      </c>
      <c r="C4" s="25"/>
      <c r="D4" s="25"/>
    </row>
    <row r="5" spans="1:4" ht="16.7" customHeight="1" x14ac:dyDescent="0.25">
      <c r="A5" s="18"/>
      <c r="B5" s="20" t="s">
        <v>67</v>
      </c>
      <c r="C5" s="25"/>
      <c r="D5" s="25"/>
    </row>
    <row r="6" spans="1:4" ht="13.35" customHeight="1" x14ac:dyDescent="0.25">
      <c r="A6" s="18"/>
      <c r="B6" s="20" t="s">
        <v>68</v>
      </c>
      <c r="C6" s="25"/>
      <c r="D6" s="25"/>
    </row>
    <row r="7" spans="1:4" ht="13.7" customHeight="1" x14ac:dyDescent="0.25">
      <c r="A7" s="18"/>
      <c r="B7" s="20" t="s">
        <v>69</v>
      </c>
      <c r="C7" s="25"/>
      <c r="D7" s="25"/>
    </row>
    <row r="8" spans="1:4" ht="13.7" customHeight="1" x14ac:dyDescent="0.25">
      <c r="A8" s="18"/>
      <c r="B8" s="20" t="s">
        <v>70</v>
      </c>
      <c r="C8" s="25"/>
      <c r="D8" s="25"/>
    </row>
    <row r="9" spans="1:4" x14ac:dyDescent="0.25">
      <c r="A9" s="18"/>
      <c r="B9" s="19" t="s">
        <v>48</v>
      </c>
      <c r="C9" s="18"/>
      <c r="D9" s="18"/>
    </row>
    <row r="10" spans="1:4" ht="30" x14ac:dyDescent="0.25">
      <c r="A10" s="18"/>
      <c r="B10" s="19" t="s">
        <v>59</v>
      </c>
      <c r="C10" s="18"/>
      <c r="D10" s="18"/>
    </row>
    <row r="11" spans="1:4" x14ac:dyDescent="0.25">
      <c r="A11" s="18"/>
      <c r="B11" s="19" t="s">
        <v>60</v>
      </c>
      <c r="C11" s="18"/>
      <c r="D11" s="18"/>
    </row>
    <row r="12" spans="1:4" x14ac:dyDescent="0.25">
      <c r="A12" s="18"/>
      <c r="B12" s="19" t="s">
        <v>2</v>
      </c>
      <c r="C12" s="18"/>
      <c r="D12" s="18"/>
    </row>
    <row r="13" spans="1:4" ht="186" customHeight="1" x14ac:dyDescent="0.25">
      <c r="A13" s="32"/>
      <c r="B13" s="32"/>
      <c r="C13" s="18"/>
      <c r="D13" s="18"/>
    </row>
    <row r="14" spans="1:4" x14ac:dyDescent="0.25">
      <c r="A14" s="33" t="s">
        <v>3</v>
      </c>
      <c r="B14" s="33"/>
      <c r="C14" s="21"/>
      <c r="D14" s="21"/>
    </row>
    <row r="15" spans="1:4" ht="26.45" customHeight="1" x14ac:dyDescent="0.25">
      <c r="A15" s="21">
        <v>2</v>
      </c>
      <c r="B15" s="22" t="s">
        <v>4</v>
      </c>
      <c r="C15" s="26" t="s">
        <v>72</v>
      </c>
      <c r="D15" s="26" t="s">
        <v>73</v>
      </c>
    </row>
    <row r="16" spans="1:4" x14ac:dyDescent="0.25">
      <c r="A16" s="18"/>
      <c r="B16" s="19" t="s">
        <v>49</v>
      </c>
      <c r="C16" s="18"/>
      <c r="D16" s="18"/>
    </row>
    <row r="17" spans="1:4" ht="27.6" customHeight="1" x14ac:dyDescent="0.25">
      <c r="A17" s="18"/>
      <c r="B17" s="19" t="s">
        <v>52</v>
      </c>
      <c r="C17" s="18"/>
      <c r="D17" s="18"/>
    </row>
    <row r="18" spans="1:4" ht="17.100000000000001" customHeight="1" x14ac:dyDescent="0.25">
      <c r="A18" s="18"/>
      <c r="B18" s="19" t="s">
        <v>53</v>
      </c>
      <c r="C18" s="18"/>
      <c r="D18" s="18"/>
    </row>
    <row r="19" spans="1:4" ht="19.350000000000001" customHeight="1" x14ac:dyDescent="0.25">
      <c r="A19" s="18"/>
      <c r="B19" s="19" t="s">
        <v>63</v>
      </c>
      <c r="C19" s="18"/>
      <c r="D19" s="18"/>
    </row>
    <row r="20" spans="1:4" ht="17.45" customHeight="1" x14ac:dyDescent="0.25">
      <c r="A20" s="18"/>
      <c r="B20" s="19" t="s">
        <v>50</v>
      </c>
      <c r="C20" s="18"/>
      <c r="D20" s="18"/>
    </row>
    <row r="21" spans="1:4" ht="24.6" customHeight="1" x14ac:dyDescent="0.25">
      <c r="A21" s="18"/>
      <c r="B21" s="19" t="s">
        <v>51</v>
      </c>
      <c r="C21" s="18"/>
      <c r="D21" s="18"/>
    </row>
    <row r="22" spans="1:4" ht="20.100000000000001" customHeight="1" x14ac:dyDescent="0.25">
      <c r="A22" s="18"/>
      <c r="B22" s="19" t="s">
        <v>64</v>
      </c>
      <c r="C22" s="18"/>
      <c r="D22" s="18"/>
    </row>
    <row r="23" spans="1:4" ht="17.45" customHeight="1" x14ac:dyDescent="0.25">
      <c r="A23" s="18"/>
      <c r="B23" s="19" t="s">
        <v>54</v>
      </c>
      <c r="C23" s="18"/>
      <c r="D23" s="18"/>
    </row>
    <row r="24" spans="1:4" ht="23.1" customHeight="1" x14ac:dyDescent="0.25">
      <c r="A24" s="18"/>
      <c r="B24" s="19" t="s">
        <v>57</v>
      </c>
      <c r="C24" s="18"/>
      <c r="D24" s="18"/>
    </row>
    <row r="25" spans="1:4" ht="27" customHeight="1" x14ac:dyDescent="0.25">
      <c r="A25" s="18"/>
      <c r="B25" s="19" t="s">
        <v>58</v>
      </c>
      <c r="C25" s="18"/>
      <c r="D25" s="18"/>
    </row>
    <row r="26" spans="1:4" s="29" customFormat="1" ht="15" customHeight="1" x14ac:dyDescent="0.25">
      <c r="A26" s="27"/>
      <c r="B26" s="28" t="s">
        <v>46</v>
      </c>
      <c r="C26" s="27"/>
      <c r="D26" s="27"/>
    </row>
    <row r="27" spans="1:4" ht="15" customHeight="1" x14ac:dyDescent="0.25">
      <c r="A27" s="18"/>
      <c r="B27" s="19" t="s">
        <v>55</v>
      </c>
      <c r="C27" s="18"/>
      <c r="D27" s="18"/>
    </row>
    <row r="28" spans="1:4" ht="15" customHeight="1" x14ac:dyDescent="0.25">
      <c r="A28" s="18"/>
      <c r="B28" s="19" t="s">
        <v>66</v>
      </c>
      <c r="C28" s="18"/>
      <c r="D28" s="18"/>
    </row>
    <row r="29" spans="1:4" ht="15" customHeight="1" x14ac:dyDescent="0.25">
      <c r="A29" s="18"/>
      <c r="B29" s="19" t="s">
        <v>56</v>
      </c>
      <c r="C29" s="18"/>
      <c r="D29" s="18"/>
    </row>
    <row r="30" spans="1:4" ht="15" customHeight="1" x14ac:dyDescent="0.25">
      <c r="A30" s="18"/>
      <c r="B30" s="19" t="s">
        <v>65</v>
      </c>
      <c r="C30" s="18"/>
      <c r="D30" s="18"/>
    </row>
    <row r="31" spans="1:4" ht="15" customHeight="1" x14ac:dyDescent="0.25">
      <c r="A31" s="18"/>
      <c r="B31" s="19"/>
      <c r="C31" s="18"/>
      <c r="D31" s="18"/>
    </row>
    <row r="32" spans="1:4" s="29" customFormat="1" ht="15" customHeight="1" x14ac:dyDescent="0.25">
      <c r="A32" s="27">
        <v>3</v>
      </c>
      <c r="B32" s="28" t="s">
        <v>5</v>
      </c>
      <c r="C32" s="27"/>
      <c r="D32" s="27"/>
    </row>
    <row r="33" spans="1:4" ht="26.1" customHeight="1" x14ac:dyDescent="0.25">
      <c r="A33" s="18"/>
      <c r="B33" s="19" t="s">
        <v>62</v>
      </c>
      <c r="C33" s="18"/>
      <c r="D33" s="18"/>
    </row>
    <row r="34" spans="1:4" ht="29.45" customHeight="1" x14ac:dyDescent="0.25">
      <c r="A34" s="18"/>
      <c r="B34" s="19" t="s">
        <v>6</v>
      </c>
      <c r="C34" s="18"/>
      <c r="D34" s="18"/>
    </row>
    <row r="35" spans="1:4" ht="15" customHeight="1" x14ac:dyDescent="0.25">
      <c r="A35" s="18"/>
      <c r="B35" s="19" t="s">
        <v>47</v>
      </c>
      <c r="C35" s="18"/>
      <c r="D35" s="18"/>
    </row>
  </sheetData>
  <mergeCells count="4">
    <mergeCell ref="A1:B1"/>
    <mergeCell ref="A2:B2"/>
    <mergeCell ref="A13:B13"/>
    <mergeCell ref="A14:B14"/>
  </mergeCells>
  <conditionalFormatting sqref="A14 A15:B17">
    <cfRule type="expression" dxfId="44" priority="3444">
      <formula>($B14:$B518)&lt;&gt;0</formula>
    </cfRule>
    <cfRule type="expression" dxfId="43" priority="3445">
      <formula>($A14:$A518)&lt;&gt;0</formula>
    </cfRule>
  </conditionalFormatting>
  <conditionalFormatting sqref="A3:B5 A20:B20">
    <cfRule type="expression" dxfId="42" priority="3520">
      <formula>($B3:$B505)&lt;&gt;0</formula>
    </cfRule>
    <cfRule type="expression" dxfId="41" priority="3521">
      <formula>($A3:$A505)&lt;&gt;0</formula>
    </cfRule>
  </conditionalFormatting>
  <conditionalFormatting sqref="A6:B6 A21:B22">
    <cfRule type="expression" dxfId="40" priority="3628">
      <formula>($B6:$B507)&lt;&gt;0</formula>
    </cfRule>
    <cfRule type="expression" dxfId="39" priority="3629">
      <formula>($A6:$A507)&lt;&gt;0</formula>
    </cfRule>
  </conditionalFormatting>
  <conditionalFormatting sqref="A7:B7 A23:B23">
    <cfRule type="expression" dxfId="38" priority="3598">
      <formula>($B7:$B507)&lt;&gt;0</formula>
    </cfRule>
    <cfRule type="expression" dxfId="37" priority="3599">
      <formula>($A7:$A507)&lt;&gt;0</formula>
    </cfRule>
  </conditionalFormatting>
  <conditionalFormatting sqref="A8:B8 A24:B24">
    <cfRule type="expression" dxfId="36" priority="3582">
      <formula>($B8:$B507)&lt;&gt;0</formula>
    </cfRule>
    <cfRule type="expression" dxfId="35" priority="3583">
      <formula>($A8:$A507)&lt;&gt;0</formula>
    </cfRule>
  </conditionalFormatting>
  <conditionalFormatting sqref="A9:B12 A13 A25:B25">
    <cfRule type="expression" dxfId="34" priority="3566">
      <formula>($B9:$B507)&lt;&gt;0</formula>
    </cfRule>
    <cfRule type="expression" dxfId="33" priority="3567">
      <formula>($A9:$A507)&lt;&gt;0</formula>
    </cfRule>
  </conditionalFormatting>
  <conditionalFormatting sqref="A18:B19">
    <cfRule type="expression" dxfId="32" priority="3508">
      <formula>($B18:$B521)&lt;&gt;0</formula>
    </cfRule>
    <cfRule type="expression" dxfId="31" priority="3509">
      <formula>($A18:$A521)&lt;&gt;0</formula>
    </cfRule>
  </conditionalFormatting>
  <conditionalFormatting sqref="A26:B26">
    <cfRule type="expression" dxfId="30" priority="3624">
      <formula>($B26:$B522)&lt;&gt;0</formula>
    </cfRule>
    <cfRule type="expression" dxfId="29" priority="3625">
      <formula>($A26:$A522)&lt;&gt;0</formula>
    </cfRule>
  </conditionalFormatting>
  <conditionalFormatting sqref="A27:B27">
    <cfRule type="expression" dxfId="28" priority="194">
      <formula>($B27:$B522)&lt;&gt;0</formula>
    </cfRule>
    <cfRule type="expression" dxfId="27" priority="195">
      <formula>($A27:$A522)&lt;&gt;0</formula>
    </cfRule>
  </conditionalFormatting>
  <conditionalFormatting sqref="A28:B28">
    <cfRule type="expression" dxfId="26" priority="3020">
      <formula>($B28:$B522)&lt;&gt;0</formula>
    </cfRule>
    <cfRule type="expression" dxfId="25" priority="3021">
      <formula>($A28:$A522)&lt;&gt;0</formula>
    </cfRule>
  </conditionalFormatting>
  <conditionalFormatting sqref="A29:B29">
    <cfRule type="expression" dxfId="24" priority="3416">
      <formula>($B29:$B522)&lt;&gt;0</formula>
    </cfRule>
    <cfRule type="expression" dxfId="23" priority="3417">
      <formula>($A29:$A522)&lt;&gt;0</formula>
    </cfRule>
  </conditionalFormatting>
  <conditionalFormatting sqref="A30:B30">
    <cfRule type="expression" dxfId="22" priority="2783">
      <formula>($B30:$B522)&lt;&gt;0</formula>
    </cfRule>
    <cfRule type="expression" dxfId="21" priority="2784">
      <formula>($A30:$A522)&lt;&gt;0</formula>
    </cfRule>
  </conditionalFormatting>
  <conditionalFormatting sqref="A31:B31">
    <cfRule type="expression" dxfId="20" priority="3030">
      <formula>($B31:$B522)&lt;&gt;0</formula>
    </cfRule>
    <cfRule type="expression" dxfId="19" priority="3031">
      <formula>($A31:$A522)&lt;&gt;0</formula>
    </cfRule>
  </conditionalFormatting>
  <conditionalFormatting sqref="A32:B32">
    <cfRule type="expression" dxfId="18" priority="3465">
      <formula>($A32:$A522)&lt;&gt;0</formula>
    </cfRule>
    <cfRule type="expression" dxfId="17" priority="3464">
      <formula>($B32:$B522)&lt;&gt;0</formula>
    </cfRule>
  </conditionalFormatting>
  <conditionalFormatting sqref="A33:B33">
    <cfRule type="expression" dxfId="16" priority="3034">
      <formula>($B33:$B521)&lt;&gt;0</formula>
    </cfRule>
    <cfRule type="expression" dxfId="15" priority="3035">
      <formula>($A33:$A521)&lt;&gt;0</formula>
    </cfRule>
  </conditionalFormatting>
  <conditionalFormatting sqref="A34:B35">
    <cfRule type="expression" dxfId="14" priority="2801">
      <formula>($B34:$B521)&lt;&gt;0</formula>
    </cfRule>
    <cfRule type="expression" dxfId="13" priority="2802">
      <formula>($A34:$A521)&lt;&gt;0</formula>
    </cfRule>
  </conditionalFormatting>
  <conditionalFormatting sqref="A36:B1047910">
    <cfRule type="expression" dxfId="12" priority="762">
      <formula>($B36:$B533)&lt;&gt;0</formula>
    </cfRule>
    <cfRule type="expression" dxfId="11" priority="763">
      <formula>($A36:$A533)&lt;&gt;0</formula>
    </cfRule>
  </conditionalFormatting>
  <conditionalFormatting sqref="A1047911:B1048365">
    <cfRule type="expression" dxfId="10" priority="3655">
      <formula>($A1:$A1047911)&lt;&gt;0</formula>
    </cfRule>
    <cfRule type="expression" dxfId="9" priority="3654">
      <formula>($B1:$B1047911)&lt;&gt;0</formula>
    </cfRule>
  </conditionalFormatting>
  <conditionalFormatting sqref="A1048366:B1048558">
    <cfRule type="expression" dxfId="8" priority="111">
      <formula>($A287:$A1048366)&lt;&gt;0</formula>
    </cfRule>
    <cfRule type="expression" dxfId="7" priority="110">
      <formula>($B287:$B1048366)&lt;&gt;0</formula>
    </cfRule>
  </conditionalFormatting>
  <conditionalFormatting sqref="A1048559:B1048576">
    <cfRule type="expression" dxfId="6" priority="3189">
      <formula>($A480:$A1048560)&lt;&gt;0</formula>
    </cfRule>
    <cfRule type="expression" dxfId="5" priority="3188">
      <formula>($B480:$B1048560)&lt;&gt;0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5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6" t="s">
        <v>11</v>
      </c>
      <c r="C3" s="7" t="e">
        <v>#REF!</v>
      </c>
      <c r="D3" s="6" t="s">
        <v>11</v>
      </c>
      <c r="E3" s="8"/>
      <c r="F3" s="8"/>
    </row>
    <row r="4" spans="2:37" x14ac:dyDescent="0.25">
      <c r="B4" s="9" t="s">
        <v>12</v>
      </c>
      <c r="C4" s="7" t="e">
        <v>#REF!</v>
      </c>
      <c r="D4" s="9" t="s">
        <v>12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13</v>
      </c>
      <c r="C5" s="7" t="e">
        <v>#REF!</v>
      </c>
      <c r="D5" s="6" t="s">
        <v>13</v>
      </c>
      <c r="E5" s="10"/>
      <c r="F5" s="10" t="s">
        <v>7</v>
      </c>
      <c r="G5" s="14" t="e" cm="1">
        <f t="array" ref="G5">SMALL(IF(C3:C35&gt;0,C3:C35),1)</f>
        <v>#REF!</v>
      </c>
      <c r="H5" s="10" t="s">
        <v>7</v>
      </c>
      <c r="I5" s="14" t="e" cm="1">
        <f t="array" ref="I5">SMALL(IF(C3:C35&gt;0,C3:C35),2)</f>
        <v>#REF!</v>
      </c>
      <c r="J5" s="10" t="s">
        <v>7</v>
      </c>
      <c r="K5" s="14" t="e" cm="1">
        <f t="array" ref="K5">SMALL(IF(C3:C35&gt;0,C3:C35),3)</f>
        <v>#REF!</v>
      </c>
      <c r="L5" s="10" t="s">
        <v>7</v>
      </c>
      <c r="M5" s="14" t="e" cm="1">
        <f t="array" ref="M5">SMALL(IF(C3:C35&gt;0,C3:C35),4)</f>
        <v>#REF!</v>
      </c>
      <c r="N5" s="10" t="s">
        <v>7</v>
      </c>
      <c r="O5" s="14" t="e" cm="1">
        <f t="array" ref="O5">SMALL(IF(C3:C35&gt;0,C3:C35),5)</f>
        <v>#REF!</v>
      </c>
      <c r="P5" s="10" t="s">
        <v>7</v>
      </c>
      <c r="Q5" s="14" t="e" cm="1">
        <f t="array" ref="Q5">SMALL(IF(C3:C35&gt;0,C3:C35),6)</f>
        <v>#REF!</v>
      </c>
      <c r="R5" s="10" t="s">
        <v>7</v>
      </c>
      <c r="S5" s="14" t="e" cm="1">
        <f t="array" ref="S5">SMALL(IF(C3:C35&gt;0,C3:C35),7)</f>
        <v>#REF!</v>
      </c>
      <c r="T5" s="10" t="s">
        <v>7</v>
      </c>
      <c r="U5" s="14" t="e" cm="1">
        <f t="array" ref="U5">SMALL(IF(C3:C35&gt;0,C3:C35),8)</f>
        <v>#REF!</v>
      </c>
      <c r="V5" s="10" t="s">
        <v>7</v>
      </c>
      <c r="W5" s="14" t="e" cm="1">
        <f t="array" ref="W5">SMALL(IF(C3:C35&gt;0,C3:C35),9)</f>
        <v>#REF!</v>
      </c>
      <c r="X5" s="10" t="s">
        <v>7</v>
      </c>
      <c r="Y5" s="14" t="e" cm="1">
        <f t="array" ref="Y5">SMALL(IF(C3:C35&gt;0,C3:C35),10)</f>
        <v>#REF!</v>
      </c>
      <c r="Z5" s="10" t="s">
        <v>7</v>
      </c>
      <c r="AA5" s="14" t="e" cm="1">
        <f t="array" ref="AA5">SMALL(IF(C3:C35&gt;0,C3:C35),11)</f>
        <v>#REF!</v>
      </c>
      <c r="AB5" s="10" t="s">
        <v>7</v>
      </c>
      <c r="AC5" s="14" t="e" cm="1">
        <f t="array" ref="AC5">SMALL(IF(C3:C35&gt;0,C3:C35),12)</f>
        <v>#REF!</v>
      </c>
      <c r="AD5" s="10" t="s">
        <v>7</v>
      </c>
      <c r="AE5" s="14" t="e" cm="1">
        <f t="array" ref="AE5">SMALL(IF(C3:C35&gt;0,C3:C35),13)</f>
        <v>#REF!</v>
      </c>
      <c r="AF5" s="10" t="s">
        <v>7</v>
      </c>
      <c r="AG5" s="14" t="e" cm="1">
        <f t="array" ref="AG5">SMALL(IF(C3:C35&gt;0,C3:C35),14)</f>
        <v>#REF!</v>
      </c>
      <c r="AH5" s="10" t="s">
        <v>7</v>
      </c>
      <c r="AI5" s="14" t="e" cm="1">
        <f t="array" ref="AI5">SMALL(IF(C3:C35&gt;0,C3:C35),15)</f>
        <v>#REF!</v>
      </c>
      <c r="AJ5" s="10" t="s">
        <v>7</v>
      </c>
      <c r="AK5" s="14" t="e" cm="1">
        <f t="array" ref="AK5">SMALL(IF(C3:C35&gt;0,C3:C35),16)</f>
        <v>#REF!</v>
      </c>
    </row>
    <row r="6" spans="2:37" x14ac:dyDescent="0.25">
      <c r="B6" s="9" t="s">
        <v>14</v>
      </c>
      <c r="C6" s="7" t="e">
        <v>#REF!</v>
      </c>
      <c r="D6" s="9" t="s">
        <v>14</v>
      </c>
      <c r="E6" s="8"/>
      <c r="F6" s="8"/>
    </row>
    <row r="7" spans="2:37" x14ac:dyDescent="0.25">
      <c r="B7" s="6" t="s">
        <v>15</v>
      </c>
      <c r="C7" s="7" t="e">
        <v>#REF!</v>
      </c>
      <c r="D7" s="6" t="s">
        <v>15</v>
      </c>
      <c r="E7" s="8"/>
      <c r="F7" s="8"/>
      <c r="G7" s="4" t="s">
        <v>16</v>
      </c>
      <c r="H7" s="4"/>
      <c r="I7" s="4">
        <f>COUNTIF(C3:C35,"&lt;&gt;0")</f>
        <v>33</v>
      </c>
    </row>
    <row r="8" spans="2:37" x14ac:dyDescent="0.25">
      <c r="B8" s="9" t="s">
        <v>17</v>
      </c>
      <c r="C8" s="7" t="e">
        <v>#REF!</v>
      </c>
      <c r="D8" s="9" t="s">
        <v>17</v>
      </c>
      <c r="E8" s="8"/>
      <c r="F8" s="8"/>
    </row>
    <row r="9" spans="2:37" x14ac:dyDescent="0.25">
      <c r="B9" s="6" t="s">
        <v>18</v>
      </c>
      <c r="C9" s="7" t="e">
        <v>#REF!</v>
      </c>
      <c r="D9" s="6" t="s">
        <v>18</v>
      </c>
      <c r="E9" s="8"/>
      <c r="F9" s="8"/>
      <c r="G9" s="4" t="s">
        <v>45</v>
      </c>
      <c r="H9" s="4"/>
      <c r="I9" s="4" t="e">
        <v>#REF!</v>
      </c>
    </row>
    <row r="10" spans="2:37" x14ac:dyDescent="0.25">
      <c r="B10" s="9" t="s">
        <v>19</v>
      </c>
      <c r="C10" s="7" t="e">
        <v>#REF!</v>
      </c>
      <c r="D10" s="9" t="s">
        <v>19</v>
      </c>
      <c r="E10" s="8"/>
      <c r="F10" s="8"/>
    </row>
    <row r="11" spans="2:37" x14ac:dyDescent="0.25">
      <c r="B11" s="6" t="s">
        <v>20</v>
      </c>
      <c r="C11" s="7" t="e">
        <v>#REF!</v>
      </c>
      <c r="D11" s="6" t="s">
        <v>20</v>
      </c>
      <c r="E11" s="8"/>
      <c r="F11" s="8"/>
    </row>
    <row r="12" spans="2:37" x14ac:dyDescent="0.25">
      <c r="B12" s="9" t="s">
        <v>21</v>
      </c>
      <c r="C12" s="7" t="e">
        <v>#REF!</v>
      </c>
      <c r="D12" s="9" t="s">
        <v>21</v>
      </c>
      <c r="E12" s="8"/>
      <c r="F12" s="8"/>
    </row>
    <row r="13" spans="2:37" x14ac:dyDescent="0.25">
      <c r="B13" s="6" t="s">
        <v>22</v>
      </c>
      <c r="C13" s="7" t="e">
        <v>#REF!</v>
      </c>
      <c r="D13" s="6" t="s">
        <v>22</v>
      </c>
      <c r="E13" s="8"/>
      <c r="F13" s="8"/>
      <c r="K13" s="15"/>
      <c r="L13" s="15"/>
    </row>
    <row r="14" spans="2:37" x14ac:dyDescent="0.25">
      <c r="B14" s="9" t="s">
        <v>23</v>
      </c>
      <c r="C14" s="7" t="e">
        <v>#REF!</v>
      </c>
      <c r="D14" s="9" t="s">
        <v>23</v>
      </c>
      <c r="E14" s="8"/>
      <c r="F14" s="8"/>
    </row>
    <row r="15" spans="2:37" x14ac:dyDescent="0.25">
      <c r="B15" s="6" t="s">
        <v>24</v>
      </c>
      <c r="C15" s="7" t="e">
        <v>#REF!</v>
      </c>
      <c r="D15" s="6" t="s">
        <v>24</v>
      </c>
      <c r="E15" s="8"/>
      <c r="F15" s="8"/>
    </row>
    <row r="16" spans="2:37" x14ac:dyDescent="0.25">
      <c r="B16" s="9" t="s">
        <v>25</v>
      </c>
      <c r="C16" s="7" t="e">
        <v>#REF!</v>
      </c>
      <c r="D16" s="9" t="s">
        <v>25</v>
      </c>
      <c r="E16" s="8"/>
      <c r="F16" s="8"/>
    </row>
    <row r="17" spans="2:6" x14ac:dyDescent="0.25">
      <c r="B17" s="6" t="s">
        <v>26</v>
      </c>
      <c r="C17" s="7" t="e">
        <v>#REF!</v>
      </c>
      <c r="D17" s="6" t="s">
        <v>26</v>
      </c>
      <c r="E17" s="8"/>
      <c r="F17" s="8"/>
    </row>
    <row r="18" spans="2:6" x14ac:dyDescent="0.25">
      <c r="B18" s="9" t="s">
        <v>27</v>
      </c>
      <c r="C18" s="7" t="e">
        <v>#REF!</v>
      </c>
      <c r="D18" s="9" t="s">
        <v>27</v>
      </c>
      <c r="E18" s="8"/>
      <c r="F18" s="8"/>
    </row>
    <row r="19" spans="2:6" x14ac:dyDescent="0.25">
      <c r="B19" s="6" t="s">
        <v>28</v>
      </c>
      <c r="C19" s="7" t="e">
        <v>#REF!</v>
      </c>
      <c r="D19" s="6" t="s">
        <v>28</v>
      </c>
      <c r="E19" s="8"/>
      <c r="F19" s="8"/>
    </row>
    <row r="20" spans="2:6" x14ac:dyDescent="0.25">
      <c r="B20" s="9" t="s">
        <v>29</v>
      </c>
      <c r="C20" s="7" t="e">
        <v>#REF!</v>
      </c>
      <c r="D20" s="9" t="s">
        <v>29</v>
      </c>
      <c r="E20" s="8"/>
      <c r="F20" s="8"/>
    </row>
    <row r="21" spans="2:6" x14ac:dyDescent="0.25">
      <c r="B21" s="6" t="s">
        <v>30</v>
      </c>
      <c r="C21" s="7" t="e">
        <v>#REF!</v>
      </c>
      <c r="D21" s="6" t="s">
        <v>30</v>
      </c>
      <c r="E21" s="8"/>
      <c r="F21" s="8"/>
    </row>
    <row r="22" spans="2:6" x14ac:dyDescent="0.25">
      <c r="B22" s="9" t="s">
        <v>31</v>
      </c>
      <c r="C22" s="7" t="e">
        <v>#REF!</v>
      </c>
      <c r="D22" s="9" t="s">
        <v>31</v>
      </c>
      <c r="E22" s="8"/>
      <c r="F22" s="8"/>
    </row>
    <row r="23" spans="2:6" x14ac:dyDescent="0.25">
      <c r="B23" s="6" t="s">
        <v>32</v>
      </c>
      <c r="C23" s="7" t="e">
        <v>#REF!</v>
      </c>
      <c r="D23" s="6" t="s">
        <v>32</v>
      </c>
      <c r="E23" s="8"/>
      <c r="F23" s="8"/>
    </row>
    <row r="24" spans="2:6" x14ac:dyDescent="0.25">
      <c r="B24" s="9" t="s">
        <v>33</v>
      </c>
      <c r="C24" s="7" t="e">
        <v>#REF!</v>
      </c>
      <c r="D24" s="9" t="s">
        <v>33</v>
      </c>
      <c r="E24" s="8"/>
      <c r="F24" s="8"/>
    </row>
    <row r="25" spans="2:6" x14ac:dyDescent="0.25">
      <c r="B25" s="6" t="s">
        <v>34</v>
      </c>
      <c r="C25" s="7" t="e">
        <v>#REF!</v>
      </c>
      <c r="D25" s="6" t="s">
        <v>34</v>
      </c>
      <c r="E25" s="8"/>
      <c r="F25" s="8"/>
    </row>
    <row r="26" spans="2:6" x14ac:dyDescent="0.25">
      <c r="B26" s="9" t="s">
        <v>35</v>
      </c>
      <c r="C26" s="7" t="e">
        <v>#REF!</v>
      </c>
      <c r="D26" s="9" t="s">
        <v>35</v>
      </c>
      <c r="E26" s="8"/>
      <c r="F26" s="8"/>
    </row>
    <row r="27" spans="2:6" x14ac:dyDescent="0.25">
      <c r="B27" s="6" t="s">
        <v>36</v>
      </c>
      <c r="C27" s="7" t="e">
        <v>#REF!</v>
      </c>
      <c r="D27" s="6" t="s">
        <v>36</v>
      </c>
      <c r="E27" s="8"/>
      <c r="F27" s="8"/>
    </row>
    <row r="28" spans="2:6" x14ac:dyDescent="0.25">
      <c r="B28" s="9" t="s">
        <v>37</v>
      </c>
      <c r="C28" s="7" t="e">
        <v>#REF!</v>
      </c>
      <c r="D28" s="9" t="s">
        <v>37</v>
      </c>
      <c r="E28" s="8"/>
      <c r="F28" s="8"/>
    </row>
    <row r="29" spans="2:6" x14ac:dyDescent="0.25">
      <c r="B29" s="6" t="s">
        <v>38</v>
      </c>
      <c r="C29" s="7" t="e">
        <v>#REF!</v>
      </c>
      <c r="D29" s="6" t="s">
        <v>38</v>
      </c>
      <c r="E29" s="8"/>
      <c r="F29" s="8"/>
    </row>
    <row r="30" spans="2:6" x14ac:dyDescent="0.25">
      <c r="B30" s="9" t="s">
        <v>39</v>
      </c>
      <c r="C30" s="7" t="e">
        <v>#REF!</v>
      </c>
      <c r="D30" s="9" t="s">
        <v>39</v>
      </c>
      <c r="E30" s="8"/>
      <c r="F30" s="8"/>
    </row>
    <row r="31" spans="2:6" x14ac:dyDescent="0.25">
      <c r="B31" s="16" t="s">
        <v>40</v>
      </c>
      <c r="C31" s="7" t="e">
        <v>#REF!</v>
      </c>
      <c r="D31" s="16" t="s">
        <v>40</v>
      </c>
      <c r="E31" s="8"/>
      <c r="F31" s="8"/>
    </row>
    <row r="32" spans="2:6" x14ac:dyDescent="0.25">
      <c r="B32" s="9" t="s">
        <v>41</v>
      </c>
      <c r="C32" s="7" t="e">
        <v>#REF!</v>
      </c>
      <c r="D32" s="9" t="s">
        <v>41</v>
      </c>
      <c r="E32" s="8"/>
      <c r="F32" s="8"/>
    </row>
    <row r="33" spans="2:6" x14ac:dyDescent="0.25">
      <c r="B33" s="6" t="s">
        <v>42</v>
      </c>
      <c r="C33" s="7" t="e">
        <v>#REF!</v>
      </c>
      <c r="D33" s="6" t="s">
        <v>42</v>
      </c>
      <c r="E33" s="8"/>
      <c r="F33" s="8"/>
    </row>
    <row r="34" spans="2:6" x14ac:dyDescent="0.25">
      <c r="B34" s="9" t="s">
        <v>43</v>
      </c>
      <c r="C34" s="7" t="e">
        <v>#REF!</v>
      </c>
      <c r="D34" s="9" t="s">
        <v>43</v>
      </c>
      <c r="E34" s="8"/>
      <c r="F34" s="8"/>
    </row>
    <row r="35" spans="2:6" x14ac:dyDescent="0.25">
      <c r="B35" s="17" t="s">
        <v>44</v>
      </c>
      <c r="C35" s="7" t="e">
        <v>#REF!</v>
      </c>
      <c r="D35" s="17" t="s">
        <v>44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57263374-71fb-4e38-85c2-4a93287efc3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